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 activeTab="1"/>
  </bookViews>
  <sheets>
    <sheet name="كشف الحضور والإنصراف" sheetId="1" r:id="rId1"/>
    <sheet name="التقرير" sheetId="2" r:id="rId2"/>
  </sheets>
  <externalReferences>
    <externalReference r:id="rId3"/>
  </externalReferences>
  <definedNames>
    <definedName name="_xlnm._FilterDatabase" localSheetId="0" hidden="1">'كشف الحضور والإنصراف'!$A$2:$O$3</definedName>
    <definedName name="cur_name">[1]الإعدادت!$F$11</definedName>
    <definedName name="day_1">'[1]1'!$B$8:$AF$12</definedName>
    <definedName name="day_2">'[1]2'!$B$8:$AF$12</definedName>
    <definedName name="day_3">'[1]3'!$B$8:$AF$12</definedName>
    <definedName name="day_4">'[1]4'!$B$8:$AF$12</definedName>
    <definedName name="day_5">'[1]5'!$B$8:$AF$12</definedName>
    <definedName name="day_6">'[1]6'!$B$8:$AF$12</definedName>
    <definedName name="day_7">'[1]7'!$B$8:$AF$12</definedName>
    <definedName name="emp_not_found">[1]الإعدادت!$B$5</definedName>
    <definedName name="employee_by_code">'[1]معلومات أساسية'!$B$3:$AA$7</definedName>
    <definedName name="_xlnm.Print_Area" localSheetId="1">التقرير!$A$1:$I$18</definedName>
    <definedName name="_xlnm.Print_Area" localSheetId="0">'كشف الحضور والإنصراف'!$A$1:$O$4</definedName>
    <definedName name="salary_by_code">'[1]إجمالي الشهر'!$B$3:$Q$7</definedName>
  </definedNames>
  <calcPr calcId="144525"/>
</workbook>
</file>

<file path=xl/calcChain.xml><?xml version="1.0" encoding="utf-8"?>
<calcChain xmlns="http://schemas.openxmlformats.org/spreadsheetml/2006/main">
  <c r="C5" i="2" l="1" a="1"/>
  <c r="C5" i="2"/>
  <c r="D5" i="2" a="1"/>
  <c r="D5" i="2"/>
  <c r="E5" i="2" a="1"/>
  <c r="E5" i="2"/>
  <c r="F5" i="2" a="1"/>
  <c r="F5" i="2"/>
  <c r="G5" i="2" a="1"/>
  <c r="G5" i="2"/>
  <c r="H5" i="2" a="1"/>
  <c r="H5" i="2"/>
  <c r="C6" i="2" a="1"/>
  <c r="C6" i="2"/>
  <c r="D6" i="2" a="1"/>
  <c r="D6" i="2"/>
  <c r="E6" i="2" a="1"/>
  <c r="E6" i="2"/>
  <c r="F6" i="2" a="1"/>
  <c r="F6" i="2"/>
  <c r="G6" i="2" a="1"/>
  <c r="G6" i="2"/>
  <c r="H6" i="2" a="1"/>
  <c r="H6" i="2"/>
  <c r="C7" i="2" a="1"/>
  <c r="C7" i="2"/>
  <c r="D7" i="2" a="1"/>
  <c r="D7" i="2"/>
  <c r="E7" i="2" a="1"/>
  <c r="E7" i="2"/>
  <c r="F7" i="2" a="1"/>
  <c r="F7" i="2"/>
  <c r="G7" i="2" a="1"/>
  <c r="G7" i="2"/>
  <c r="H7" i="2" a="1"/>
  <c r="H7" i="2"/>
  <c r="C8" i="2" a="1"/>
  <c r="C8" i="2"/>
  <c r="D8" i="2" a="1"/>
  <c r="D8" i="2"/>
  <c r="E8" i="2" a="1"/>
  <c r="E8" i="2"/>
  <c r="F8" i="2" a="1"/>
  <c r="F8" i="2"/>
  <c r="G8" i="2" a="1"/>
  <c r="G8" i="2"/>
  <c r="H8" i="2" a="1"/>
  <c r="H8" i="2"/>
  <c r="C9" i="2" a="1"/>
  <c r="C9" i="2"/>
  <c r="D9" i="2" a="1"/>
  <c r="D9" i="2"/>
  <c r="E9" i="2" a="1"/>
  <c r="E9" i="2"/>
  <c r="F9" i="2" a="1"/>
  <c r="F9" i="2"/>
  <c r="G9" i="2" a="1"/>
  <c r="G9" i="2"/>
  <c r="H9" i="2" a="1"/>
  <c r="H9" i="2"/>
  <c r="C10" i="2" a="1"/>
  <c r="C10" i="2"/>
  <c r="D10" i="2" a="1"/>
  <c r="D10" i="2"/>
  <c r="E10" i="2" a="1"/>
  <c r="E10" i="2"/>
  <c r="F10" i="2" a="1"/>
  <c r="F10" i="2"/>
  <c r="G10" i="2" a="1"/>
  <c r="G10" i="2"/>
  <c r="H10" i="2" a="1"/>
  <c r="H10" i="2"/>
  <c r="C11" i="2" a="1"/>
  <c r="C11" i="2"/>
  <c r="D11" i="2" a="1"/>
  <c r="D11" i="2"/>
  <c r="E11" i="2" a="1"/>
  <c r="E11" i="2"/>
  <c r="F11" i="2" a="1"/>
  <c r="F11" i="2"/>
  <c r="G11" i="2" a="1"/>
  <c r="G11" i="2"/>
  <c r="H11" i="2" a="1"/>
  <c r="H11" i="2"/>
  <c r="C12" i="2" a="1"/>
  <c r="C12" i="2"/>
  <c r="D12" i="2" a="1"/>
  <c r="D12" i="2"/>
  <c r="E12" i="2" a="1"/>
  <c r="E12" i="2"/>
  <c r="F12" i="2" a="1"/>
  <c r="F12" i="2"/>
  <c r="G12" i="2" a="1"/>
  <c r="G12" i="2"/>
  <c r="H12" i="2" a="1"/>
  <c r="H12" i="2"/>
  <c r="D4" i="2" a="1"/>
  <c r="D4" i="2"/>
  <c r="E4" i="2" a="1"/>
  <c r="E4" i="2"/>
  <c r="F4" i="2" a="1"/>
  <c r="F4" i="2"/>
  <c r="G4" i="2" a="1"/>
  <c r="G4" i="2"/>
  <c r="H4" i="2" a="1"/>
  <c r="H4" i="2"/>
  <c r="C2" i="2"/>
  <c r="C13" i="2" a="1"/>
  <c r="C13" i="2"/>
  <c r="C14" i="2" a="1"/>
  <c r="C14" i="2"/>
  <c r="C15" i="2" a="1"/>
  <c r="C15" i="2"/>
  <c r="C16" i="2" a="1"/>
  <c r="C16" i="2"/>
  <c r="C17" i="2" a="1"/>
  <c r="C17" i="2"/>
  <c r="C18" i="2" a="1"/>
  <c r="C18" i="2"/>
  <c r="C4" i="2" a="1"/>
  <c r="C4" i="2"/>
  <c r="H4" i="1" l="1"/>
  <c r="L4" i="1"/>
  <c r="O4" i="1" s="1"/>
  <c r="N4" i="1" s="1"/>
  <c r="M4" i="1"/>
  <c r="S4" i="1"/>
  <c r="V4" i="1" s="1"/>
  <c r="U4" i="1" s="1"/>
  <c r="T4" i="1"/>
  <c r="H5" i="1"/>
  <c r="L5" i="1"/>
  <c r="M5" i="1"/>
  <c r="O5" i="1"/>
  <c r="N5" i="1" s="1"/>
  <c r="S5" i="1"/>
  <c r="T5" i="1"/>
  <c r="V5" i="1"/>
  <c r="U5" i="1" s="1"/>
  <c r="H6" i="1"/>
  <c r="L6" i="1"/>
  <c r="O6" i="1" s="1"/>
  <c r="N6" i="1" s="1"/>
  <c r="M6" i="1"/>
  <c r="S6" i="1"/>
  <c r="V6" i="1" s="1"/>
  <c r="U6" i="1" s="1"/>
  <c r="T6" i="1"/>
</calcChain>
</file>

<file path=xl/sharedStrings.xml><?xml version="1.0" encoding="utf-8"?>
<sst xmlns="http://schemas.openxmlformats.org/spreadsheetml/2006/main" count="43" uniqueCount="22">
  <si>
    <t>حسابات</t>
  </si>
  <si>
    <t>محاسب</t>
  </si>
  <si>
    <t>علي</t>
  </si>
  <si>
    <t>a8</t>
  </si>
  <si>
    <t>أحمد</t>
  </si>
  <si>
    <t>a2</t>
  </si>
  <si>
    <t>محمد</t>
  </si>
  <si>
    <t>a5</t>
  </si>
  <si>
    <t>الإضافي</t>
  </si>
  <si>
    <t>إنصراف مبكر</t>
  </si>
  <si>
    <t>تأخير</t>
  </si>
  <si>
    <t>ساعات العمل</t>
  </si>
  <si>
    <t>إنصراف</t>
  </si>
  <si>
    <t>حضور</t>
  </si>
  <si>
    <t>المواعيد الرسمية</t>
  </si>
  <si>
    <t>القسم</t>
  </si>
  <si>
    <t>الوظيفة</t>
  </si>
  <si>
    <t>الأسم</t>
  </si>
  <si>
    <t>Id</t>
  </si>
  <si>
    <t>م</t>
  </si>
  <si>
    <t>التاريخ</t>
  </si>
  <si>
    <t>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</si>
</sst>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20"/>
      <color theme="1"/>
      <name val="Sakkal Majalla"/>
    </font>
    <font>
      <sz val="16"/>
      <name val="Sakkal Majalla"/>
    </font>
    <font>
      <sz val="16"/>
      <color theme="1"/>
      <name val="Sakkal Majalla"/>
    </font>
    <font>
      <sz val="12"/>
      <name val="Sakkal Majalla"/>
    </font>
    <font>
      <sz val="12"/>
      <color theme="1"/>
      <name val="Sakkal Majalla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2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0" fontId="4" fillId="0" borderId="1" xfId="0" applyNumberFormat="1" applyFont="1" applyFill="1" applyBorder="1" applyAlignment="1" applyProtection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2" fillId="5" borderId="1" xfId="0" applyNumberFormat="1" applyFont="1" applyFill="1" applyBorder="1" applyAlignment="1" applyProtection="1">
      <alignment horizontal="center" vertical="center"/>
    </xf>
    <xf numFmtId="14" fontId="3" fillId="3" borderId="5" xfId="0" applyNumberFormat="1" applyFont="1" applyFill="1" applyBorder="1" applyAlignment="1">
      <alignment horizontal="center" vertical="center"/>
    </xf>
    <xf numFmtId="14" fontId="3" fillId="3" borderId="4" xfId="0" applyNumberFormat="1" applyFont="1" applyFill="1" applyBorder="1" applyAlignment="1">
      <alignment horizontal="center" vertical="center"/>
    </xf>
    <xf numFmtId="14" fontId="3" fillId="3" borderId="3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1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TAFA%20KHEER/Downloads/Compressed/&#1576;&#1585;&#1606;&#1575;&#1605;&#1580;%20&#1585;&#1608;&#1575;&#1578;&#1576;%20-%20&#1606;&#1587;&#1582;&#1577;%20&#1575;&#1604;&#1593;&#1585;&#1590;/&#1585;&#1608;&#1575;&#1578;&#1576;%20-%20&#1606;&#1587;&#1582;&#1577;%20&#1593;&#1585;&#159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تعريف بالملف"/>
      <sheetName val="دليل المستخدم"/>
      <sheetName val="معلومات أساسية"/>
      <sheetName val="رواتب الجميع "/>
      <sheetName val="رواتب مختارة"/>
      <sheetName val="تقرير موظف"/>
      <sheetName val="إجمالي الشهر"/>
      <sheetName val="1"/>
      <sheetName val="2"/>
      <sheetName val="3"/>
      <sheetName val="4"/>
      <sheetName val="5"/>
      <sheetName val="6"/>
      <sheetName val="7"/>
      <sheetName val="الإعدادت"/>
      <sheetName val="نسخة العرض"/>
      <sheetName val="حول البرنامج"/>
      <sheetName val="إتفاقية الإستخدام"/>
    </sheetNames>
    <sheetDataSet>
      <sheetData sheetId="0"/>
      <sheetData sheetId="1"/>
      <sheetData sheetId="2">
        <row r="3">
          <cell r="B3">
            <v>980</v>
          </cell>
          <cell r="C3" t="str">
            <v>فادي خليل</v>
          </cell>
          <cell r="D3" t="str">
            <v>مدير المبيعات</v>
          </cell>
          <cell r="E3">
            <v>8500</v>
          </cell>
          <cell r="F3">
            <v>0</v>
          </cell>
          <cell r="G3">
            <v>2125</v>
          </cell>
          <cell r="H3">
            <v>1500</v>
          </cell>
          <cell r="J3">
            <v>30</v>
          </cell>
          <cell r="K3">
            <v>0</v>
          </cell>
          <cell r="L3">
            <v>0</v>
          </cell>
          <cell r="N3">
            <v>12095</v>
          </cell>
          <cell r="O3">
            <v>403.16666666666669</v>
          </cell>
          <cell r="P3">
            <v>0.83993055555555562</v>
          </cell>
          <cell r="Q3">
            <v>1</v>
          </cell>
          <cell r="R3">
            <v>0.375</v>
          </cell>
          <cell r="S3">
            <v>0.70833333333333337</v>
          </cell>
          <cell r="T3">
            <v>15</v>
          </cell>
          <cell r="X3">
            <v>0</v>
          </cell>
          <cell r="Y3">
            <v>8</v>
          </cell>
          <cell r="Z3">
            <v>3625</v>
          </cell>
          <cell r="AA3">
            <v>30</v>
          </cell>
        </row>
        <row r="4">
          <cell r="B4">
            <v>981</v>
          </cell>
          <cell r="C4" t="str">
            <v>صلاح عبدالحميد</v>
          </cell>
          <cell r="D4" t="str">
            <v>محاسب</v>
          </cell>
          <cell r="E4">
            <v>6000</v>
          </cell>
          <cell r="F4">
            <v>500</v>
          </cell>
          <cell r="G4">
            <v>1500</v>
          </cell>
          <cell r="H4">
            <v>700</v>
          </cell>
          <cell r="J4">
            <v>30</v>
          </cell>
          <cell r="N4">
            <v>8670</v>
          </cell>
          <cell r="O4">
            <v>289</v>
          </cell>
          <cell r="P4">
            <v>0.6020833333333333</v>
          </cell>
          <cell r="Q4">
            <v>1</v>
          </cell>
          <cell r="R4">
            <v>0.375</v>
          </cell>
          <cell r="S4">
            <v>0.70833333333333337</v>
          </cell>
          <cell r="T4">
            <v>15</v>
          </cell>
          <cell r="X4">
            <v>0</v>
          </cell>
          <cell r="Y4">
            <v>8</v>
          </cell>
          <cell r="Z4">
            <v>2700</v>
          </cell>
          <cell r="AA4">
            <v>30</v>
          </cell>
        </row>
        <row r="5">
          <cell r="B5">
            <v>982</v>
          </cell>
          <cell r="C5" t="str">
            <v>روي سانتوس</v>
          </cell>
          <cell r="D5" t="str">
            <v>عامل بوفيه</v>
          </cell>
          <cell r="E5">
            <v>2500</v>
          </cell>
          <cell r="F5">
            <v>200</v>
          </cell>
          <cell r="G5">
            <v>625</v>
          </cell>
          <cell r="H5">
            <v>200</v>
          </cell>
          <cell r="J5">
            <v>20</v>
          </cell>
          <cell r="N5">
            <v>3505</v>
          </cell>
          <cell r="O5">
            <v>116.83333333333333</v>
          </cell>
          <cell r="P5">
            <v>0.22908496732026143</v>
          </cell>
          <cell r="Q5">
            <v>2</v>
          </cell>
          <cell r="R5">
            <v>0.33333333333333331</v>
          </cell>
          <cell r="S5">
            <v>0.5</v>
          </cell>
          <cell r="T5">
            <v>5</v>
          </cell>
          <cell r="U5">
            <v>0.60416666666666663</v>
          </cell>
          <cell r="V5">
            <v>0.79166666666666663</v>
          </cell>
          <cell r="W5">
            <v>5</v>
          </cell>
          <cell r="X5">
            <v>30</v>
          </cell>
          <cell r="Y5">
            <v>8</v>
          </cell>
          <cell r="Z5">
            <v>1025</v>
          </cell>
          <cell r="AA5">
            <v>20</v>
          </cell>
        </row>
        <row r="6">
          <cell r="B6">
            <v>984</v>
          </cell>
          <cell r="C6" t="str">
            <v>كبير خان</v>
          </cell>
          <cell r="D6" t="str">
            <v>فني مكيفات</v>
          </cell>
          <cell r="E6">
            <v>2800</v>
          </cell>
          <cell r="F6">
            <v>200</v>
          </cell>
          <cell r="G6">
            <v>700</v>
          </cell>
          <cell r="H6">
            <v>200</v>
          </cell>
          <cell r="J6">
            <v>20</v>
          </cell>
          <cell r="N6">
            <v>3880</v>
          </cell>
          <cell r="O6">
            <v>129.33333333333334</v>
          </cell>
          <cell r="P6">
            <v>0.25359477124183011</v>
          </cell>
          <cell r="Q6">
            <v>2</v>
          </cell>
          <cell r="R6">
            <v>0.33333333333333331</v>
          </cell>
          <cell r="S6">
            <v>0.5</v>
          </cell>
          <cell r="T6">
            <v>5</v>
          </cell>
          <cell r="U6">
            <v>0.60416666666666663</v>
          </cell>
          <cell r="V6">
            <v>0.79166666666666663</v>
          </cell>
          <cell r="W6">
            <v>5</v>
          </cell>
          <cell r="X6">
            <v>30</v>
          </cell>
          <cell r="Y6">
            <v>8</v>
          </cell>
          <cell r="Z6">
            <v>1100</v>
          </cell>
          <cell r="AA6">
            <v>20</v>
          </cell>
        </row>
        <row r="7">
          <cell r="G7">
            <v>0</v>
          </cell>
          <cell r="H7">
            <v>0</v>
          </cell>
          <cell r="N7">
            <v>0</v>
          </cell>
          <cell r="O7">
            <v>0</v>
          </cell>
          <cell r="P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</sheetData>
      <sheetData sheetId="3"/>
      <sheetData sheetId="4"/>
      <sheetData sheetId="5"/>
      <sheetData sheetId="6">
        <row r="3">
          <cell r="B3">
            <v>980</v>
          </cell>
          <cell r="C3" t="str">
            <v>فادي خليل</v>
          </cell>
          <cell r="D3">
            <v>4</v>
          </cell>
          <cell r="E3">
            <v>2</v>
          </cell>
          <cell r="F3">
            <v>1</v>
          </cell>
          <cell r="G3">
            <v>60</v>
          </cell>
          <cell r="H3">
            <v>240</v>
          </cell>
          <cell r="I3">
            <v>0</v>
          </cell>
          <cell r="J3">
            <v>0</v>
          </cell>
          <cell r="K3">
            <v>4</v>
          </cell>
          <cell r="L3">
            <v>19</v>
          </cell>
          <cell r="M3">
            <v>19</v>
          </cell>
          <cell r="N3">
            <v>21.41822916666667</v>
          </cell>
          <cell r="O3">
            <v>300</v>
          </cell>
          <cell r="P3">
            <v>251.97916666666669</v>
          </cell>
          <cell r="Q3">
            <v>1382.1057291666668</v>
          </cell>
        </row>
        <row r="4">
          <cell r="B4">
            <v>981</v>
          </cell>
          <cell r="C4" t="str">
            <v>صلاح عبدالحميد</v>
          </cell>
          <cell r="D4">
            <v>5</v>
          </cell>
          <cell r="E4">
            <v>1</v>
          </cell>
          <cell r="F4">
            <v>1</v>
          </cell>
          <cell r="G4">
            <v>0</v>
          </cell>
          <cell r="H4">
            <v>660</v>
          </cell>
          <cell r="I4">
            <v>0</v>
          </cell>
          <cell r="J4">
            <v>0</v>
          </cell>
          <cell r="K4">
            <v>0</v>
          </cell>
          <cell r="L4">
            <v>16</v>
          </cell>
          <cell r="M4">
            <v>51</v>
          </cell>
          <cell r="N4">
            <v>0</v>
          </cell>
          <cell r="O4">
            <v>660</v>
          </cell>
          <cell r="P4">
            <v>397.375</v>
          </cell>
          <cell r="Q4">
            <v>1047.625</v>
          </cell>
        </row>
        <row r="5">
          <cell r="B5">
            <v>982</v>
          </cell>
          <cell r="C5" t="str">
            <v>روي سانتوس</v>
          </cell>
          <cell r="D5">
            <v>6</v>
          </cell>
          <cell r="E5">
            <v>0</v>
          </cell>
          <cell r="F5">
            <v>2</v>
          </cell>
          <cell r="G5">
            <v>60</v>
          </cell>
          <cell r="H5">
            <v>0</v>
          </cell>
          <cell r="I5">
            <v>255</v>
          </cell>
          <cell r="J5">
            <v>0</v>
          </cell>
          <cell r="K5">
            <v>49</v>
          </cell>
          <cell r="L5">
            <v>40</v>
          </cell>
          <cell r="M5">
            <v>745</v>
          </cell>
          <cell r="N5">
            <v>280.34272875816993</v>
          </cell>
          <cell r="O5">
            <v>315</v>
          </cell>
          <cell r="P5">
            <v>72.161764705882348</v>
          </cell>
          <cell r="Q5">
            <v>909.18096405228744</v>
          </cell>
        </row>
        <row r="6">
          <cell r="B6">
            <v>984</v>
          </cell>
          <cell r="C6" t="str">
            <v>كبير خان</v>
          </cell>
          <cell r="D6">
            <v>6</v>
          </cell>
          <cell r="E6">
            <v>0</v>
          </cell>
          <cell r="F6">
            <v>2</v>
          </cell>
          <cell r="G6">
            <v>0</v>
          </cell>
          <cell r="H6">
            <v>0</v>
          </cell>
          <cell r="I6">
            <v>260</v>
          </cell>
          <cell r="J6">
            <v>0</v>
          </cell>
          <cell r="K6">
            <v>32</v>
          </cell>
          <cell r="L6">
            <v>45</v>
          </cell>
          <cell r="M6">
            <v>970</v>
          </cell>
          <cell r="N6">
            <v>398.77777777777783</v>
          </cell>
          <cell r="O6">
            <v>260</v>
          </cell>
          <cell r="P6">
            <v>64.666666666666686</v>
          </cell>
          <cell r="Q6">
            <v>1110.1111111111111</v>
          </cell>
        </row>
        <row r="7">
          <cell r="B7">
            <v>0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</sheetData>
      <sheetData sheetId="7">
        <row r="8">
          <cell r="B8">
            <v>980</v>
          </cell>
          <cell r="C8" t="str">
            <v>فادي خليل</v>
          </cell>
          <cell r="D8">
            <v>1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0.71666666666666667</v>
          </cell>
          <cell r="R8">
            <v>30</v>
          </cell>
          <cell r="S8">
            <v>0</v>
          </cell>
          <cell r="V8">
            <v>0</v>
          </cell>
          <cell r="W8">
            <v>0</v>
          </cell>
          <cell r="X8">
            <v>27</v>
          </cell>
          <cell r="Y8">
            <v>7</v>
          </cell>
          <cell r="Z8">
            <v>30</v>
          </cell>
          <cell r="AA8">
            <v>12</v>
          </cell>
          <cell r="AB8">
            <v>1</v>
          </cell>
          <cell r="AC8">
            <v>25.197916666666668</v>
          </cell>
          <cell r="AD8">
            <v>1</v>
          </cell>
          <cell r="AE8">
            <v>12.598958333333334</v>
          </cell>
          <cell r="AF8">
            <v>390.56770833333331</v>
          </cell>
        </row>
        <row r="9">
          <cell r="B9">
            <v>981</v>
          </cell>
          <cell r="C9" t="str">
            <v>صلاح عبدالحميد</v>
          </cell>
          <cell r="D9">
            <v>2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0.37847222222222227</v>
          </cell>
          <cell r="Q9">
            <v>0.74375000000000002</v>
          </cell>
          <cell r="R9">
            <v>0</v>
          </cell>
          <cell r="S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51</v>
          </cell>
          <cell r="AB9">
            <v>1</v>
          </cell>
          <cell r="AC9">
            <v>0</v>
          </cell>
          <cell r="AD9">
            <v>1</v>
          </cell>
          <cell r="AE9">
            <v>0</v>
          </cell>
          <cell r="AF9">
            <v>0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0.33402777777777781</v>
          </cell>
          <cell r="Q10">
            <v>0.51041666666666663</v>
          </cell>
          <cell r="R10">
            <v>0</v>
          </cell>
          <cell r="S10">
            <v>0</v>
          </cell>
          <cell r="T10">
            <v>0.60763888888888895</v>
          </cell>
          <cell r="U10">
            <v>0.79513888888888884</v>
          </cell>
          <cell r="V10">
            <v>0</v>
          </cell>
          <cell r="W10">
            <v>0</v>
          </cell>
          <cell r="X10">
            <v>44</v>
          </cell>
          <cell r="Y10">
            <v>8</v>
          </cell>
          <cell r="Z10">
            <v>0</v>
          </cell>
          <cell r="AA10">
            <v>5</v>
          </cell>
          <cell r="AB10">
            <v>1</v>
          </cell>
          <cell r="AC10">
            <v>0</v>
          </cell>
          <cell r="AD10">
            <v>1</v>
          </cell>
          <cell r="AE10">
            <v>1.431781045751634</v>
          </cell>
          <cell r="AF10">
            <v>118.26511437908496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0.33680555555555558</v>
          </cell>
          <cell r="Q11">
            <v>0.50486111111111109</v>
          </cell>
          <cell r="R11">
            <v>0</v>
          </cell>
          <cell r="S11">
            <v>0</v>
          </cell>
          <cell r="T11">
            <v>0.61111111111111105</v>
          </cell>
          <cell r="U11">
            <v>0.79861111111111116</v>
          </cell>
          <cell r="V11">
            <v>5</v>
          </cell>
          <cell r="W11">
            <v>0</v>
          </cell>
          <cell r="X11">
            <v>32</v>
          </cell>
          <cell r="Y11">
            <v>8</v>
          </cell>
          <cell r="Z11">
            <v>5</v>
          </cell>
          <cell r="AA11">
            <v>10</v>
          </cell>
          <cell r="AB11">
            <v>2</v>
          </cell>
          <cell r="AC11">
            <v>0</v>
          </cell>
          <cell r="AD11">
            <v>1</v>
          </cell>
          <cell r="AE11">
            <v>3.1699346405228761</v>
          </cell>
          <cell r="AF11">
            <v>132.50326797385623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1</v>
          </cell>
          <cell r="AE12">
            <v>0</v>
          </cell>
          <cell r="AF12">
            <v>0</v>
          </cell>
        </row>
      </sheetData>
      <sheetData sheetId="8">
        <row r="8">
          <cell r="B8">
            <v>980</v>
          </cell>
          <cell r="C8" t="str">
            <v>فادي خليل</v>
          </cell>
          <cell r="D8">
            <v>1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0.6875</v>
          </cell>
          <cell r="R8">
            <v>0</v>
          </cell>
          <cell r="S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  <cell r="AC8">
            <v>0</v>
          </cell>
          <cell r="AD8">
            <v>1</v>
          </cell>
          <cell r="AE8">
            <v>0</v>
          </cell>
          <cell r="AF8">
            <v>403.16666666666669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0.5</v>
          </cell>
          <cell r="R9">
            <v>0</v>
          </cell>
          <cell r="S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1</v>
          </cell>
          <cell r="AC9">
            <v>0</v>
          </cell>
          <cell r="AD9">
            <v>1</v>
          </cell>
          <cell r="AE9">
            <v>0</v>
          </cell>
          <cell r="AF9">
            <v>289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</v>
          </cell>
          <cell r="AC10">
            <v>0</v>
          </cell>
          <cell r="AD10">
            <v>1</v>
          </cell>
          <cell r="AE10">
            <v>0</v>
          </cell>
          <cell r="AF10">
            <v>116.83333333333333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</v>
          </cell>
          <cell r="AC11">
            <v>0</v>
          </cell>
          <cell r="AD11">
            <v>1</v>
          </cell>
          <cell r="AE11">
            <v>0</v>
          </cell>
          <cell r="AF11">
            <v>129.33333333333334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1</v>
          </cell>
          <cell r="AE12">
            <v>0</v>
          </cell>
          <cell r="AF12">
            <v>0</v>
          </cell>
        </row>
      </sheetData>
      <sheetData sheetId="9">
        <row r="8">
          <cell r="B8">
            <v>980</v>
          </cell>
          <cell r="C8" t="str">
            <v>فادي خليل</v>
          </cell>
          <cell r="D8">
            <v>2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0.54166666666666663</v>
          </cell>
          <cell r="R8">
            <v>0</v>
          </cell>
          <cell r="S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  <cell r="AC8">
            <v>0</v>
          </cell>
          <cell r="AD8">
            <v>1</v>
          </cell>
          <cell r="AE8">
            <v>0</v>
          </cell>
          <cell r="AF8">
            <v>0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0.66666666666666663</v>
          </cell>
          <cell r="R9">
            <v>0</v>
          </cell>
          <cell r="S9">
            <v>60</v>
          </cell>
          <cell r="V9">
            <v>0</v>
          </cell>
          <cell r="W9">
            <v>0</v>
          </cell>
          <cell r="X9">
            <v>0</v>
          </cell>
          <cell r="Y9">
            <v>8</v>
          </cell>
          <cell r="Z9">
            <v>60</v>
          </cell>
          <cell r="AA9">
            <v>0</v>
          </cell>
          <cell r="AB9">
            <v>1</v>
          </cell>
          <cell r="AC9">
            <v>36.125</v>
          </cell>
          <cell r="AD9">
            <v>1</v>
          </cell>
          <cell r="AE9">
            <v>0</v>
          </cell>
          <cell r="AF9">
            <v>252.875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20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85</v>
          </cell>
          <cell r="W10">
            <v>0</v>
          </cell>
          <cell r="X10">
            <v>30</v>
          </cell>
          <cell r="Y10">
            <v>9</v>
          </cell>
          <cell r="Z10">
            <v>105</v>
          </cell>
          <cell r="AA10">
            <v>175</v>
          </cell>
          <cell r="AB10">
            <v>1</v>
          </cell>
          <cell r="AC10">
            <v>24.053921568627452</v>
          </cell>
          <cell r="AD10">
            <v>1</v>
          </cell>
          <cell r="AE10">
            <v>60.134803921568626</v>
          </cell>
          <cell r="AF10">
            <v>152.9142156862745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85</v>
          </cell>
          <cell r="W11">
            <v>0</v>
          </cell>
          <cell r="X11">
            <v>0</v>
          </cell>
          <cell r="Y11">
            <v>11</v>
          </cell>
          <cell r="Z11">
            <v>85</v>
          </cell>
          <cell r="AA11">
            <v>240</v>
          </cell>
          <cell r="AB11">
            <v>1</v>
          </cell>
          <cell r="AC11">
            <v>21.555555555555561</v>
          </cell>
          <cell r="AD11">
            <v>1</v>
          </cell>
          <cell r="AE11">
            <v>91.29411764705884</v>
          </cell>
          <cell r="AF11">
            <v>199.07189542483661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0">
        <row r="8">
          <cell r="B8">
            <v>980</v>
          </cell>
          <cell r="C8" t="str">
            <v>فادي خليل</v>
          </cell>
          <cell r="D8">
            <v>1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0.36458333333333331</v>
          </cell>
          <cell r="Q8">
            <v>0.71319444444444446</v>
          </cell>
          <cell r="R8">
            <v>0</v>
          </cell>
          <cell r="S8">
            <v>0</v>
          </cell>
          <cell r="V8">
            <v>0</v>
          </cell>
          <cell r="W8">
            <v>0</v>
          </cell>
          <cell r="X8">
            <v>22</v>
          </cell>
          <cell r="Y8">
            <v>8</v>
          </cell>
          <cell r="Z8">
            <v>0</v>
          </cell>
          <cell r="AA8">
            <v>7</v>
          </cell>
          <cell r="AB8">
            <v>1</v>
          </cell>
          <cell r="AC8">
            <v>0</v>
          </cell>
          <cell r="AD8">
            <v>1</v>
          </cell>
          <cell r="AE8">
            <v>8.8192708333333343</v>
          </cell>
          <cell r="AF8">
            <v>411.98593750000003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0.5</v>
          </cell>
          <cell r="R9">
            <v>0</v>
          </cell>
          <cell r="S9">
            <v>300</v>
          </cell>
          <cell r="T9">
            <v>0.64583333333333337</v>
          </cell>
          <cell r="U9">
            <v>0.86111111111111116</v>
          </cell>
          <cell r="V9">
            <v>0</v>
          </cell>
          <cell r="W9">
            <v>0</v>
          </cell>
          <cell r="X9">
            <v>0</v>
          </cell>
          <cell r="Y9">
            <v>4</v>
          </cell>
          <cell r="Z9">
            <v>300</v>
          </cell>
          <cell r="AA9">
            <v>0</v>
          </cell>
          <cell r="AB9">
            <v>1</v>
          </cell>
          <cell r="AC9">
            <v>180.625</v>
          </cell>
          <cell r="AD9">
            <v>1</v>
          </cell>
          <cell r="AE9">
            <v>0</v>
          </cell>
          <cell r="AF9">
            <v>108.375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20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85</v>
          </cell>
          <cell r="W10">
            <v>0</v>
          </cell>
          <cell r="X10">
            <v>30</v>
          </cell>
          <cell r="Y10">
            <v>9</v>
          </cell>
          <cell r="Z10">
            <v>105</v>
          </cell>
          <cell r="AA10">
            <v>175</v>
          </cell>
          <cell r="AB10">
            <v>1</v>
          </cell>
          <cell r="AC10">
            <v>24.053921568627452</v>
          </cell>
          <cell r="AD10">
            <v>1</v>
          </cell>
          <cell r="AE10">
            <v>60.134803921568626</v>
          </cell>
          <cell r="AF10">
            <v>152.9142156862745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85</v>
          </cell>
          <cell r="W11">
            <v>0</v>
          </cell>
          <cell r="X11">
            <v>0</v>
          </cell>
          <cell r="Y11">
            <v>11</v>
          </cell>
          <cell r="Z11">
            <v>85</v>
          </cell>
          <cell r="AA11">
            <v>240</v>
          </cell>
          <cell r="AB11">
            <v>1</v>
          </cell>
          <cell r="AC11">
            <v>21.555555555555561</v>
          </cell>
          <cell r="AD11">
            <v>1</v>
          </cell>
          <cell r="AE11">
            <v>91.29411764705884</v>
          </cell>
          <cell r="AF11">
            <v>199.07189542483661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1">
        <row r="8">
          <cell r="B8">
            <v>980</v>
          </cell>
          <cell r="C8" t="str">
            <v>فادي خليل</v>
          </cell>
          <cell r="D8">
            <v>1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0.54166666666666663</v>
          </cell>
          <cell r="R8">
            <v>30</v>
          </cell>
          <cell r="S8">
            <v>240</v>
          </cell>
          <cell r="T8">
            <v>0.66666666666666663</v>
          </cell>
          <cell r="U8">
            <v>0.83333333333333337</v>
          </cell>
          <cell r="V8">
            <v>0</v>
          </cell>
          <cell r="W8">
            <v>0</v>
          </cell>
          <cell r="X8">
            <v>15</v>
          </cell>
          <cell r="Y8">
            <v>3</v>
          </cell>
          <cell r="Z8">
            <v>270</v>
          </cell>
          <cell r="AA8">
            <v>0</v>
          </cell>
          <cell r="AB8">
            <v>1</v>
          </cell>
          <cell r="AC8">
            <v>226.78125000000003</v>
          </cell>
          <cell r="AD8">
            <v>1</v>
          </cell>
          <cell r="AE8">
            <v>0</v>
          </cell>
          <cell r="AF8">
            <v>176.38541666666666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0.5</v>
          </cell>
          <cell r="R9">
            <v>0</v>
          </cell>
          <cell r="S9">
            <v>300</v>
          </cell>
          <cell r="T9">
            <v>0.64583333333333337</v>
          </cell>
          <cell r="U9">
            <v>0.86111111111111116</v>
          </cell>
          <cell r="V9">
            <v>0</v>
          </cell>
          <cell r="W9">
            <v>0</v>
          </cell>
          <cell r="X9">
            <v>0</v>
          </cell>
          <cell r="Y9">
            <v>4</v>
          </cell>
          <cell r="Z9">
            <v>300</v>
          </cell>
          <cell r="AA9">
            <v>0</v>
          </cell>
          <cell r="AB9">
            <v>1</v>
          </cell>
          <cell r="AC9">
            <v>180.625</v>
          </cell>
          <cell r="AD9">
            <v>1</v>
          </cell>
          <cell r="AE9">
            <v>0</v>
          </cell>
          <cell r="AF9">
            <v>108.375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20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85</v>
          </cell>
          <cell r="W10">
            <v>0</v>
          </cell>
          <cell r="X10">
            <v>30</v>
          </cell>
          <cell r="Y10">
            <v>9</v>
          </cell>
          <cell r="Z10">
            <v>105</v>
          </cell>
          <cell r="AA10">
            <v>175</v>
          </cell>
          <cell r="AB10">
            <v>1</v>
          </cell>
          <cell r="AC10">
            <v>24.053921568627452</v>
          </cell>
          <cell r="AD10">
            <v>1</v>
          </cell>
          <cell r="AE10">
            <v>60.134803921568626</v>
          </cell>
          <cell r="AF10">
            <v>152.9142156862745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85</v>
          </cell>
          <cell r="W11">
            <v>0</v>
          </cell>
          <cell r="X11">
            <v>0</v>
          </cell>
          <cell r="Y11">
            <v>11</v>
          </cell>
          <cell r="Z11">
            <v>85</v>
          </cell>
          <cell r="AA11">
            <v>240</v>
          </cell>
          <cell r="AB11">
            <v>1</v>
          </cell>
          <cell r="AC11">
            <v>21.555555555555561</v>
          </cell>
          <cell r="AD11">
            <v>1</v>
          </cell>
          <cell r="AE11">
            <v>91.29411764705884</v>
          </cell>
          <cell r="AF11">
            <v>199.07189542483661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2">
        <row r="8">
          <cell r="B8">
            <v>980</v>
          </cell>
          <cell r="C8" t="str">
            <v>فادي خليل</v>
          </cell>
          <cell r="D8">
            <v>2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0.55555555555555558</v>
          </cell>
          <cell r="Q8">
            <v>0.62291666666666667</v>
          </cell>
          <cell r="R8">
            <v>0</v>
          </cell>
          <cell r="S8">
            <v>0</v>
          </cell>
          <cell r="T8">
            <v>0.66666666666666663</v>
          </cell>
          <cell r="U8">
            <v>0.83333333333333337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  <cell r="AC8">
            <v>0</v>
          </cell>
          <cell r="AD8">
            <v>2</v>
          </cell>
          <cell r="AE8">
            <v>0</v>
          </cell>
          <cell r="AF8">
            <v>0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R9">
            <v>0</v>
          </cell>
          <cell r="S9">
            <v>0</v>
          </cell>
          <cell r="T9">
            <v>0.64583333333333337</v>
          </cell>
          <cell r="U9">
            <v>0.86111111111111116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1</v>
          </cell>
          <cell r="AC9">
            <v>0</v>
          </cell>
          <cell r="AD9">
            <v>1</v>
          </cell>
          <cell r="AE9">
            <v>0</v>
          </cell>
          <cell r="AF9">
            <v>289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0</v>
          </cell>
          <cell r="W10">
            <v>0</v>
          </cell>
          <cell r="X10">
            <v>35</v>
          </cell>
          <cell r="Y10">
            <v>3</v>
          </cell>
          <cell r="Z10">
            <v>0</v>
          </cell>
          <cell r="AA10">
            <v>215</v>
          </cell>
          <cell r="AB10">
            <v>1</v>
          </cell>
          <cell r="AC10">
            <v>0</v>
          </cell>
          <cell r="AD10">
            <v>1</v>
          </cell>
          <cell r="AE10">
            <v>98.506535947712408</v>
          </cell>
          <cell r="AF10">
            <v>215.33986928104574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0</v>
          </cell>
          <cell r="W11">
            <v>0</v>
          </cell>
          <cell r="X11">
            <v>0</v>
          </cell>
          <cell r="Y11">
            <v>4</v>
          </cell>
          <cell r="Z11">
            <v>0</v>
          </cell>
          <cell r="AA11">
            <v>240</v>
          </cell>
          <cell r="AB11">
            <v>1</v>
          </cell>
          <cell r="AC11">
            <v>0</v>
          </cell>
          <cell r="AD11">
            <v>1</v>
          </cell>
          <cell r="AE11">
            <v>121.72549019607845</v>
          </cell>
          <cell r="AF11">
            <v>251.0588235294118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3">
        <row r="8">
          <cell r="B8">
            <v>980</v>
          </cell>
          <cell r="C8" t="str">
            <v>فادي خليل</v>
          </cell>
          <cell r="D8">
            <v>2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0.72013888888888899</v>
          </cell>
          <cell r="R8">
            <v>0</v>
          </cell>
          <cell r="S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  <cell r="AC8">
            <v>0</v>
          </cell>
          <cell r="AD8">
            <v>1</v>
          </cell>
          <cell r="AE8">
            <v>0</v>
          </cell>
          <cell r="AF8">
            <v>0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0.74305555555555547</v>
          </cell>
          <cell r="R9">
            <v>0</v>
          </cell>
          <cell r="S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1</v>
          </cell>
          <cell r="AC9">
            <v>0</v>
          </cell>
          <cell r="AD9">
            <v>1</v>
          </cell>
          <cell r="AE9">
            <v>0</v>
          </cell>
          <cell r="AF9">
            <v>0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0</v>
          </cell>
          <cell r="S10">
            <v>0</v>
          </cell>
          <cell r="T10">
            <v>0.59027777777777779</v>
          </cell>
          <cell r="U10">
            <v>0.91319444444444453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</v>
          </cell>
          <cell r="AC10">
            <v>0</v>
          </cell>
          <cell r="AD10">
            <v>1</v>
          </cell>
          <cell r="AE10">
            <v>0</v>
          </cell>
          <cell r="AF10">
            <v>0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0.58402777777777781</v>
          </cell>
          <cell r="U11">
            <v>0.95833333333333337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</v>
          </cell>
          <cell r="AC11">
            <v>0</v>
          </cell>
          <cell r="AD11">
            <v>1</v>
          </cell>
          <cell r="AE11">
            <v>0</v>
          </cell>
          <cell r="AF11">
            <v>0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4">
        <row r="5">
          <cell r="B5" t="str">
            <v>*لم يتم العثور علي رقم الموظف*</v>
          </cell>
        </row>
        <row r="11">
          <cell r="F11" t="str">
            <v>ريال سعودي</v>
          </cell>
        </row>
      </sheetData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5"/>
  <sheetViews>
    <sheetView rightToLeft="1" zoomScale="85" zoomScaleNormal="85" zoomScaleSheetLayoutView="40" workbookViewId="0">
      <selection activeCell="L11" sqref="L11"/>
    </sheetView>
  </sheetViews>
  <sheetFormatPr defaultColWidth="9.125" defaultRowHeight="30.75" x14ac:dyDescent="0.2"/>
  <cols>
    <col min="1" max="1" width="5.375" style="1" customWidth="1"/>
    <col min="2" max="2" width="7.875" style="1" customWidth="1"/>
    <col min="3" max="3" width="24.125" style="1" bestFit="1" customWidth="1"/>
    <col min="4" max="4" width="10.25" style="1" bestFit="1" customWidth="1"/>
    <col min="5" max="5" width="10.75" style="1" bestFit="1" customWidth="1"/>
    <col min="6" max="8" width="13.125" style="1" bestFit="1" customWidth="1"/>
    <col min="9" max="9" width="1.375" style="2" customWidth="1"/>
    <col min="10" max="10" width="10" style="1" bestFit="1" customWidth="1"/>
    <col min="11" max="11" width="10.25" style="1" bestFit="1" customWidth="1"/>
    <col min="12" max="12" width="13.125" style="1" bestFit="1" customWidth="1"/>
    <col min="13" max="13" width="10" style="1" bestFit="1" customWidth="1"/>
    <col min="14" max="14" width="12.875" style="1" bestFit="1" customWidth="1"/>
    <col min="15" max="15" width="9.875" style="1" customWidth="1"/>
    <col min="16" max="16" width="1.25" style="1" customWidth="1"/>
    <col min="17" max="17" width="10" style="1" bestFit="1" customWidth="1"/>
    <col min="18" max="18" width="10.25" style="1" bestFit="1" customWidth="1"/>
    <col min="19" max="19" width="13.125" style="1" bestFit="1" customWidth="1"/>
    <col min="20" max="20" width="10" style="1" bestFit="1" customWidth="1"/>
    <col min="21" max="21" width="12.875" style="1" bestFit="1" customWidth="1"/>
    <col min="22" max="22" width="9.875" style="1" customWidth="1"/>
    <col min="23" max="16384" width="9.125" style="1"/>
  </cols>
  <sheetData>
    <row r="2" spans="1:22" x14ac:dyDescent="0.2">
      <c r="A2" s="16" t="s">
        <v>19</v>
      </c>
      <c r="B2" s="16" t="s">
        <v>18</v>
      </c>
      <c r="C2" s="16" t="s">
        <v>17</v>
      </c>
      <c r="D2" s="16" t="s">
        <v>16</v>
      </c>
      <c r="E2" s="16" t="s">
        <v>15</v>
      </c>
      <c r="F2" s="18" t="s">
        <v>14</v>
      </c>
      <c r="G2" s="19"/>
      <c r="H2" s="20"/>
      <c r="I2" s="7"/>
      <c r="J2" s="13">
        <v>42248</v>
      </c>
      <c r="K2" s="14"/>
      <c r="L2" s="14"/>
      <c r="M2" s="14"/>
      <c r="N2" s="14"/>
      <c r="O2" s="15"/>
      <c r="Q2" s="13">
        <v>42249</v>
      </c>
      <c r="R2" s="14"/>
      <c r="S2" s="14"/>
      <c r="T2" s="14"/>
      <c r="U2" s="14"/>
      <c r="V2" s="15"/>
    </row>
    <row r="3" spans="1:22" x14ac:dyDescent="0.2">
      <c r="A3" s="17"/>
      <c r="B3" s="17"/>
      <c r="C3" s="17"/>
      <c r="D3" s="17"/>
      <c r="E3" s="17"/>
      <c r="F3" s="5" t="s">
        <v>13</v>
      </c>
      <c r="G3" s="5" t="s">
        <v>12</v>
      </c>
      <c r="H3" s="5" t="s">
        <v>11</v>
      </c>
      <c r="I3" s="3"/>
      <c r="J3" s="6" t="s">
        <v>13</v>
      </c>
      <c r="K3" s="6" t="s">
        <v>12</v>
      </c>
      <c r="L3" s="6" t="s">
        <v>11</v>
      </c>
      <c r="M3" s="6" t="s">
        <v>10</v>
      </c>
      <c r="N3" s="6" t="s">
        <v>9</v>
      </c>
      <c r="O3" s="6" t="s">
        <v>8</v>
      </c>
      <c r="Q3" s="6" t="s">
        <v>13</v>
      </c>
      <c r="R3" s="6" t="s">
        <v>12</v>
      </c>
      <c r="S3" s="6" t="s">
        <v>11</v>
      </c>
      <c r="T3" s="6" t="s">
        <v>10</v>
      </c>
      <c r="U3" s="6" t="s">
        <v>9</v>
      </c>
      <c r="V3" s="6" t="s">
        <v>8</v>
      </c>
    </row>
    <row r="4" spans="1:22" x14ac:dyDescent="0.2">
      <c r="A4" s="5">
        <v>1</v>
      </c>
      <c r="B4" s="5" t="s">
        <v>7</v>
      </c>
      <c r="C4" s="5" t="s">
        <v>6</v>
      </c>
      <c r="D4" s="5" t="s">
        <v>1</v>
      </c>
      <c r="E4" s="5" t="s">
        <v>0</v>
      </c>
      <c r="F4" s="4">
        <v>0.91666666666666663</v>
      </c>
      <c r="G4" s="4">
        <v>0.33333333333333331</v>
      </c>
      <c r="H4" s="4">
        <f>IF(G4&lt;F4,1-F4+G4,G4-F4)</f>
        <v>0.41666666666666669</v>
      </c>
      <c r="I4" s="3"/>
      <c r="J4" s="4">
        <v>0.9375</v>
      </c>
      <c r="K4" s="4">
        <v>0.375</v>
      </c>
      <c r="L4" s="12">
        <f>IF(OR(J4="",K4="",J4=0,K4=0),0,IF(K4-J4&gt;0,K4-J4,1-J4+K4))</f>
        <v>0.4375</v>
      </c>
      <c r="M4" s="12">
        <f>IF(OR(J4="",J4=0),0,1-$F4+J4)</f>
        <v>1.0208333333333335</v>
      </c>
      <c r="N4" s="12">
        <f>IF(K4="",0,IF(K4="",0,IF(O4=0,IF(K4&lt;$G4,$G4-K4,0),0)))</f>
        <v>0</v>
      </c>
      <c r="O4" s="12">
        <f>IF(L4&gt;$H4,L4-$H4,0)</f>
        <v>2.0833333333333315E-2</v>
      </c>
      <c r="Q4" s="4">
        <v>0.91666666666666663</v>
      </c>
      <c r="R4" s="4">
        <v>0.34375</v>
      </c>
      <c r="S4" s="12">
        <f>IF(OR(Q4="",R4="",Q4=0,R4=0),0,IF(R4-Q4&gt;0,R4-Q4,1-Q4+R4))</f>
        <v>0.42708333333333337</v>
      </c>
      <c r="T4" s="12">
        <f>IF(OR(Q4="",Q4=0),0,1-$F4+Q4)</f>
        <v>1</v>
      </c>
      <c r="U4" s="12">
        <f>IF(R4="",0,IF(R4="",0,IF(V4=0,IF(R4&lt;$G4,$G4-R4,0),0)))</f>
        <v>0</v>
      </c>
      <c r="V4" s="12">
        <f>IF(S4&gt;$H4,S4-$H4,0)</f>
        <v>1.0416666666666685E-2</v>
      </c>
    </row>
    <row r="5" spans="1:22" x14ac:dyDescent="0.2">
      <c r="A5" s="5">
        <v>2</v>
      </c>
      <c r="B5" s="5" t="s">
        <v>5</v>
      </c>
      <c r="C5" s="5" t="s">
        <v>4</v>
      </c>
      <c r="D5" s="5" t="s">
        <v>1</v>
      </c>
      <c r="E5" s="5" t="s">
        <v>0</v>
      </c>
      <c r="F5" s="4">
        <v>0.75</v>
      </c>
      <c r="G5" s="4">
        <v>0.16666666666666666</v>
      </c>
      <c r="H5" s="4">
        <f>IF(G5&lt;F5,1-F5+G5,G5-F5)</f>
        <v>0.41666666666666663</v>
      </c>
      <c r="I5" s="3"/>
      <c r="J5" s="4">
        <v>0.75347222222222221</v>
      </c>
      <c r="K5" s="4">
        <v>0.25</v>
      </c>
      <c r="L5" s="12">
        <f>IF(OR(J5="",K5="",J5=0,K5=0),0,IF(K5-J5&gt;0,K5-J5,1-J5+K5))</f>
        <v>0.49652777777777779</v>
      </c>
      <c r="M5" s="12">
        <f>IF(OR(J5="",J5=0),0,1-$F5+J5)</f>
        <v>1.0034722222222223</v>
      </c>
      <c r="N5" s="12">
        <f>IF(K5="",0,IF(K5="",0,IF(O5=0,IF(K5&lt;$G5,$G5-K5,0),0)))</f>
        <v>0</v>
      </c>
      <c r="O5" s="12">
        <f>IF(L5&gt;$H5,L5-$H5,0)</f>
        <v>7.986111111111116E-2</v>
      </c>
      <c r="Q5" s="4">
        <v>0.75</v>
      </c>
      <c r="R5" s="4">
        <v>0.20833333333333334</v>
      </c>
      <c r="S5" s="12">
        <f>IF(OR(Q5="",R5="",Q5=0,R5=0),0,IF(R5-Q5&gt;0,R5-Q5,1-Q5+R5))</f>
        <v>0.45833333333333337</v>
      </c>
      <c r="T5" s="12">
        <f>IF(OR(Q5="",Q5=0),0,1-$F5+Q5)</f>
        <v>1</v>
      </c>
      <c r="U5" s="12">
        <f>IF(R5="",0,IF(R5="",0,IF(V5=0,IF(R5&lt;$G5,$G5-R5,0),0)))</f>
        <v>0</v>
      </c>
      <c r="V5" s="12">
        <f>IF(S5&gt;$H5,S5-$H5,0)</f>
        <v>4.1666666666666741E-2</v>
      </c>
    </row>
    <row r="6" spans="1:22" x14ac:dyDescent="0.2">
      <c r="A6" s="5">
        <v>3</v>
      </c>
      <c r="B6" s="5" t="s">
        <v>3</v>
      </c>
      <c r="C6" s="5" t="s">
        <v>2</v>
      </c>
      <c r="D6" s="5" t="s">
        <v>1</v>
      </c>
      <c r="E6" s="5" t="s">
        <v>0</v>
      </c>
      <c r="F6" s="4">
        <v>0.33333333333333331</v>
      </c>
      <c r="G6" s="4">
        <v>0.75</v>
      </c>
      <c r="H6" s="4">
        <f>IF(G6&lt;F6,1-F6+G6,G6-F6)</f>
        <v>0.41666666666666669</v>
      </c>
      <c r="I6" s="3"/>
      <c r="J6" s="4">
        <v>0.34027777777777773</v>
      </c>
      <c r="K6" s="4">
        <v>0.70833333333333337</v>
      </c>
      <c r="L6" s="12">
        <f>IF(OR(J6="",K6="",J6=0,K6=0),0,IF(K6-J6&gt;0,K6-J6,1-J6+K6))</f>
        <v>0.36805555555555564</v>
      </c>
      <c r="M6" s="12">
        <f>IF(OR(J6="",J6=0),0,1-$F6+J6)</f>
        <v>1.0069444444444444</v>
      </c>
      <c r="N6" s="12">
        <f>IF(K6="",0,IF(K6="",0,IF(O6=0,IF(K6&lt;$G6,$G6-K6,0),0)))</f>
        <v>4.166666666666663E-2</v>
      </c>
      <c r="O6" s="12">
        <f>IF(L6&gt;$H6,L6-$H6,0)</f>
        <v>0</v>
      </c>
      <c r="Q6" s="4">
        <v>0.33333333333333331</v>
      </c>
      <c r="R6" s="4">
        <v>0.70833333333333337</v>
      </c>
      <c r="S6" s="12">
        <f>IF(OR(Q6="",R6="",Q6=0,R6=0),0,IF(R6-Q6&gt;0,R6-Q6,1-Q6+R6))</f>
        <v>0.37500000000000006</v>
      </c>
      <c r="T6" s="12">
        <f>IF(OR(Q6="",Q6=0),0,1-$F6+Q6)</f>
        <v>1</v>
      </c>
      <c r="U6" s="12">
        <f>IF(R6="",0,IF(R6="",0,IF(V6=0,IF(R6&lt;$G6,$G6-R6,0),0)))</f>
        <v>4.166666666666663E-2</v>
      </c>
      <c r="V6" s="12">
        <f>IF(S6&gt;$H6,S6-$H6,0)</f>
        <v>0</v>
      </c>
    </row>
    <row r="7" spans="1:22" x14ac:dyDescent="0.2">
      <c r="B7" s="3"/>
      <c r="E7" s="3"/>
      <c r="H7" s="3"/>
      <c r="I7" s="1"/>
      <c r="K7" s="3"/>
      <c r="R7" s="3"/>
    </row>
    <row r="8" spans="1:22" x14ac:dyDescent="0.2">
      <c r="B8" s="2"/>
      <c r="E8" s="2"/>
      <c r="H8" s="2"/>
      <c r="I8" s="1"/>
      <c r="K8" s="2"/>
      <c r="R8" s="2"/>
    </row>
    <row r="9" spans="1:22" x14ac:dyDescent="0.2">
      <c r="E9" s="3"/>
      <c r="F9" s="3"/>
      <c r="I9" s="1"/>
    </row>
    <row r="10" spans="1:22" x14ac:dyDescent="0.2">
      <c r="F10" s="2"/>
      <c r="I10" s="1"/>
    </row>
    <row r="11" spans="1:22" x14ac:dyDescent="0.2">
      <c r="I11" s="1"/>
    </row>
    <row r="12" spans="1:22" x14ac:dyDescent="0.2">
      <c r="I12" s="1"/>
    </row>
    <row r="13" spans="1:22" x14ac:dyDescent="0.2">
      <c r="I13" s="1"/>
    </row>
    <row r="14" spans="1:22" x14ac:dyDescent="0.2">
      <c r="I14" s="1"/>
    </row>
    <row r="15" spans="1:22" x14ac:dyDescent="0.2">
      <c r="I15" s="1"/>
    </row>
  </sheetData>
  <mergeCells count="8">
    <mergeCell ref="J2:O2"/>
    <mergeCell ref="Q2:V2"/>
    <mergeCell ref="A2:A3"/>
    <mergeCell ref="B2:B3"/>
    <mergeCell ref="C2:C3"/>
    <mergeCell ref="D2:D3"/>
    <mergeCell ref="E2:E3"/>
    <mergeCell ref="F2:H2"/>
  </mergeCells>
  <conditionalFormatting sqref="H4 L4:O6">
    <cfRule type="cellIs" dxfId="12" priority="7" stopIfTrue="1" operator="equal">
      <formula>"الجمعة"</formula>
    </cfRule>
  </conditionalFormatting>
  <conditionalFormatting sqref="F4:G4">
    <cfRule type="cellIs" dxfId="11" priority="6" stopIfTrue="1" operator="equal">
      <formula>"الجمعة"</formula>
    </cfRule>
  </conditionalFormatting>
  <conditionalFormatting sqref="F5:H6">
    <cfRule type="cellIs" dxfId="10" priority="5" stopIfTrue="1" operator="equal">
      <formula>"الجمعة"</formula>
    </cfRule>
  </conditionalFormatting>
  <conditionalFormatting sqref="J4:K6">
    <cfRule type="cellIs" dxfId="9" priority="4" stopIfTrue="1" operator="equal">
      <formula>"الجمعة"</formula>
    </cfRule>
  </conditionalFormatting>
  <conditionalFormatting sqref="Q4:R6">
    <cfRule type="cellIs" dxfId="8" priority="2" stopIfTrue="1" operator="equal">
      <formula>"الجمعة"</formula>
    </cfRule>
  </conditionalFormatting>
  <conditionalFormatting sqref="S4:V6">
    <cfRule type="cellIs" dxfId="7" priority="1" stopIfTrue="1" operator="equal">
      <formula>"الجمعة"</formula>
    </cfRule>
  </conditionalFormatting>
  <printOptions horizontalCentered="1"/>
  <pageMargins left="0.5" right="0" top="0.5" bottom="0.5" header="0.5" footer="0.5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rightToLeft="1" tabSelected="1" zoomScaleNormal="100" zoomScaleSheetLayoutView="100" zoomScalePageLayoutView="25" workbookViewId="0">
      <selection activeCell="C4" sqref="C4"/>
    </sheetView>
  </sheetViews>
  <sheetFormatPr defaultColWidth="9.125" defaultRowHeight="30.75" x14ac:dyDescent="0.2"/>
  <cols>
    <col min="1" max="1" width="9.125" style="1"/>
    <col min="2" max="2" width="15.75" style="1" customWidth="1"/>
    <col min="3" max="3" width="10" style="1" bestFit="1" customWidth="1"/>
    <col min="4" max="4" width="10.25" style="1" bestFit="1" customWidth="1"/>
    <col min="5" max="5" width="13.125" style="1" bestFit="1" customWidth="1"/>
    <col min="6" max="6" width="10" style="1" bestFit="1" customWidth="1"/>
    <col min="7" max="7" width="12.875" style="1" bestFit="1" customWidth="1"/>
    <col min="8" max="8" width="9.875" style="1" customWidth="1"/>
    <col min="9" max="19" width="9.125" style="1"/>
    <col min="20" max="20" width="12.25" style="1" bestFit="1" customWidth="1"/>
    <col min="21" max="16384" width="9.125" style="1"/>
  </cols>
  <sheetData>
    <row r="2" spans="2:9" x14ac:dyDescent="0.2">
      <c r="B2" s="11" t="s">
        <v>17</v>
      </c>
      <c r="C2" s="21" t="str">
        <f>VLOOKUP(H2,'كشف الحضور والإنصراف'!B4:C500,2,0)</f>
        <v>محمد</v>
      </c>
      <c r="D2" s="22"/>
      <c r="G2" s="1" t="s">
        <v>21</v>
      </c>
      <c r="H2" s="10" t="s">
        <v>7</v>
      </c>
    </row>
    <row r="3" spans="2:9" x14ac:dyDescent="0.2">
      <c r="B3" s="5" t="s">
        <v>20</v>
      </c>
      <c r="C3" s="5" t="s">
        <v>13</v>
      </c>
      <c r="D3" s="5" t="s">
        <v>12</v>
      </c>
      <c r="E3" s="5" t="s">
        <v>11</v>
      </c>
      <c r="F3" s="5" t="s">
        <v>10</v>
      </c>
      <c r="G3" s="5" t="s">
        <v>9</v>
      </c>
      <c r="H3" s="5" t="s">
        <v>8</v>
      </c>
    </row>
    <row r="4" spans="2:9" ht="17.25" customHeight="1" x14ac:dyDescent="0.2">
      <c r="B4" s="9">
        <v>42248</v>
      </c>
      <c r="C4" s="8">
        <f t="array" aca="1" ref="C4" ca="1">IFERROR(OFFSET(INDEX('كشف الحضور والإنصراف'!$J$2:$Z$500,MATCH($H$2,'كشف الحضور والإنصراف'!$B$2:$B$500,0),MATCH(التقرير!$B4,'كشف الحضور والإنصراف'!$J$2:$Z$2,0)),,COLUMN(C3)-3),"")</f>
        <v>0.9375</v>
      </c>
      <c r="D4" s="8">
        <f t="array" aca="1" ref="D4" ca="1">IFERROR(OFFSET(INDEX('كشف الحضور والإنصراف'!$J$2:$Z$500,MATCH($H$2,'كشف الحضور والإنصراف'!$B$2:$B$500,0),MATCH(التقرير!$B4,'كشف الحضور والإنصراف'!$J$2:$Z$2,0)),,COLUMN(D3)-3),"")</f>
        <v>0.375</v>
      </c>
      <c r="E4" s="8">
        <f t="array" aca="1" ref="E4" ca="1">IFERROR(OFFSET(INDEX('كشف الحضور والإنصراف'!$J$2:$Z$500,MATCH($H$2,'كشف الحضور والإنصراف'!$B$2:$B$500,0),MATCH(التقرير!$B4,'كشف الحضور والإنصراف'!$J$2:$Z$2,0)),,COLUMN(E3)-3),"")</f>
        <v>0.4375</v>
      </c>
      <c r="F4" s="8">
        <f t="array" aca="1" ref="F4" ca="1">IFERROR(OFFSET(INDEX('كشف الحضور والإنصراف'!$J$2:$Z$500,MATCH($H$2,'كشف الحضور والإنصراف'!$B$2:$B$500,0),MATCH(التقرير!$B4,'كشف الحضور والإنصراف'!$J$2:$Z$2,0)),,COLUMN(F3)-3),"")</f>
        <v>1.0208333333333335</v>
      </c>
      <c r="G4" s="8">
        <f t="array" aca="1" ref="G4" ca="1">IFERROR(OFFSET(INDEX('كشف الحضور والإنصراف'!$J$2:$Z$500,MATCH($H$2,'كشف الحضور والإنصراف'!$B$2:$B$500,0),MATCH(التقرير!$B4,'كشف الحضور والإنصراف'!$J$2:$Z$2,0)),,COLUMN(G3)-3),"")</f>
        <v>0</v>
      </c>
      <c r="H4" s="8">
        <f t="array" aca="1" ref="H4" ca="1">IFERROR(OFFSET(INDEX('كشف الحضور والإنصراف'!$J$2:$Z$500,MATCH($H$2,'كشف الحضور والإنصراف'!$B$2:$B$500,0),MATCH(التقرير!$B4,'كشف الحضور والإنصراف'!$J$2:$Z$2,0)),,COLUMN(H3)-3),"")</f>
        <v>2.0833333333333315E-2</v>
      </c>
    </row>
    <row r="5" spans="2:9" ht="17.25" customHeight="1" x14ac:dyDescent="0.2">
      <c r="B5" s="9">
        <v>42249</v>
      </c>
      <c r="C5" s="8">
        <f t="array" aca="1" ref="C5" ca="1">IFERROR(OFFSET(INDEX('كشف الحضور والإنصراف'!$J$2:$Z$500,MATCH($H$2,'كشف الحضور والإنصراف'!$B$2:$B$500,0),MATCH(التقرير!$B5,'كشف الحضور والإنصراف'!$J$2:$Z$2,0)),,COLUMN(C4)-3),"")</f>
        <v>0.91666666666666663</v>
      </c>
      <c r="D5" s="8">
        <f t="array" aca="1" ref="D5" ca="1">IFERROR(OFFSET(INDEX('كشف الحضور والإنصراف'!$J$2:$Z$500,MATCH($H$2,'كشف الحضور والإنصراف'!$B$2:$B$500,0),MATCH(التقرير!$B5,'كشف الحضور والإنصراف'!$J$2:$Z$2,0)),,COLUMN(D4)-3),"")</f>
        <v>0.34375</v>
      </c>
      <c r="E5" s="8">
        <f t="array" aca="1" ref="E5" ca="1">IFERROR(OFFSET(INDEX('كشف الحضور والإنصراف'!$J$2:$Z$500,MATCH($H$2,'كشف الحضور والإنصراف'!$B$2:$B$500,0),MATCH(التقرير!$B5,'كشف الحضور والإنصراف'!$J$2:$Z$2,0)),,COLUMN(E4)-3),"")</f>
        <v>0.42708333333333337</v>
      </c>
      <c r="F5" s="8">
        <f t="array" aca="1" ref="F5" ca="1">IFERROR(OFFSET(INDEX('كشف الحضور والإنصراف'!$J$2:$Z$500,MATCH($H$2,'كشف الحضور والإنصراف'!$B$2:$B$500,0),MATCH(التقرير!$B5,'كشف الحضور والإنصراف'!$J$2:$Z$2,0)),,COLUMN(F4)-3),"")</f>
        <v>1</v>
      </c>
      <c r="G5" s="8">
        <f t="array" aca="1" ref="G5" ca="1">IFERROR(OFFSET(INDEX('كشف الحضور والإنصراف'!$J$2:$Z$500,MATCH($H$2,'كشف الحضور والإنصراف'!$B$2:$B$500,0),MATCH(التقرير!$B5,'كشف الحضور والإنصراف'!$J$2:$Z$2,0)),,COLUMN(G4)-3),"")</f>
        <v>0</v>
      </c>
      <c r="H5" s="8">
        <f t="array" aca="1" ref="H5" ca="1">IFERROR(OFFSET(INDEX('كشف الحضور والإنصراف'!$J$2:$Z$500,MATCH($H$2,'كشف الحضور والإنصراف'!$B$2:$B$500,0),MATCH(التقرير!$B5,'كشف الحضور والإنصراف'!$J$2:$Z$2,0)),,COLUMN(H4)-3),"")</f>
        <v>1.0416666666666685E-2</v>
      </c>
    </row>
    <row r="6" spans="2:9" ht="17.25" customHeight="1" x14ac:dyDescent="0.2">
      <c r="B6" s="9">
        <v>42250</v>
      </c>
      <c r="C6" s="8" t="str">
        <f t="array" aca="1" ref="C6" ca="1">IFERROR(OFFSET(INDEX('كشف الحضور والإنصراف'!$J$2:$Z$500,MATCH($H$2,'كشف الحضور والإنصراف'!$B$2:$B$500,0),MATCH(التقرير!$B6,'كشف الحضور والإنصراف'!$J$2:$Z$2,0)),,COLUMN(C5)-3),"")</f>
        <v/>
      </c>
      <c r="D6" s="8" t="str">
        <f t="array" aca="1" ref="D6" ca="1">IFERROR(OFFSET(INDEX('كشف الحضور والإنصراف'!$J$2:$Z$500,MATCH($H$2,'كشف الحضور والإنصراف'!$B$2:$B$500,0),MATCH(التقرير!$B6,'كشف الحضور والإنصراف'!$J$2:$Z$2,0)),,COLUMN(D5)-3),"")</f>
        <v/>
      </c>
      <c r="E6" s="8" t="str">
        <f t="array" aca="1" ref="E6" ca="1">IFERROR(OFFSET(INDEX('كشف الحضور والإنصراف'!$J$2:$Z$500,MATCH($H$2,'كشف الحضور والإنصراف'!$B$2:$B$500,0),MATCH(التقرير!$B6,'كشف الحضور والإنصراف'!$J$2:$Z$2,0)),,COLUMN(E5)-3),"")</f>
        <v/>
      </c>
      <c r="F6" s="8" t="str">
        <f t="array" aca="1" ref="F6" ca="1">IFERROR(OFFSET(INDEX('كشف الحضور والإنصراف'!$J$2:$Z$500,MATCH($H$2,'كشف الحضور والإنصراف'!$B$2:$B$500,0),MATCH(التقرير!$B6,'كشف الحضور والإنصراف'!$J$2:$Z$2,0)),,COLUMN(F5)-3),"")</f>
        <v/>
      </c>
      <c r="G6" s="8" t="str">
        <f t="array" aca="1" ref="G6" ca="1">IFERROR(OFFSET(INDEX('كشف الحضور والإنصراف'!$J$2:$Z$500,MATCH($H$2,'كشف الحضور والإنصراف'!$B$2:$B$500,0),MATCH(التقرير!$B6,'كشف الحضور والإنصراف'!$J$2:$Z$2,0)),,COLUMN(G5)-3),"")</f>
        <v/>
      </c>
      <c r="H6" s="8" t="str">
        <f t="array" aca="1" ref="H6" ca="1">IFERROR(OFFSET(INDEX('كشف الحضور والإنصراف'!$J$2:$Z$500,MATCH($H$2,'كشف الحضور والإنصراف'!$B$2:$B$500,0),MATCH(التقرير!$B6,'كشف الحضور والإنصراف'!$J$2:$Z$2,0)),,COLUMN(H5)-3),"")</f>
        <v/>
      </c>
      <c r="I6"/>
    </row>
    <row r="7" spans="2:9" ht="17.25" customHeight="1" x14ac:dyDescent="0.2">
      <c r="B7" s="9">
        <v>42251</v>
      </c>
      <c r="C7" s="8" t="str">
        <f t="array" aca="1" ref="C7" ca="1">IFERROR(OFFSET(INDEX('كشف الحضور والإنصراف'!$J$2:$Z$500,MATCH($H$2,'كشف الحضور والإنصراف'!$B$2:$B$500,0),MATCH(التقرير!$B7,'كشف الحضور والإنصراف'!$J$2:$Z$2,0)),,COLUMN(C6)-3),"")</f>
        <v/>
      </c>
      <c r="D7" s="8" t="str">
        <f t="array" aca="1" ref="D7" ca="1">IFERROR(OFFSET(INDEX('كشف الحضور والإنصراف'!$J$2:$Z$500,MATCH($H$2,'كشف الحضور والإنصراف'!$B$2:$B$500,0),MATCH(التقرير!$B7,'كشف الحضور والإنصراف'!$J$2:$Z$2,0)),,COLUMN(D6)-3),"")</f>
        <v/>
      </c>
      <c r="E7" s="8" t="str">
        <f t="array" aca="1" ref="E7" ca="1">IFERROR(OFFSET(INDEX('كشف الحضور والإنصراف'!$J$2:$Z$500,MATCH($H$2,'كشف الحضور والإنصراف'!$B$2:$B$500,0),MATCH(التقرير!$B7,'كشف الحضور والإنصراف'!$J$2:$Z$2,0)),,COLUMN(E6)-3),"")</f>
        <v/>
      </c>
      <c r="F7" s="8" t="str">
        <f t="array" aca="1" ref="F7" ca="1">IFERROR(OFFSET(INDEX('كشف الحضور والإنصراف'!$J$2:$Z$500,MATCH($H$2,'كشف الحضور والإنصراف'!$B$2:$B$500,0),MATCH(التقرير!$B7,'كشف الحضور والإنصراف'!$J$2:$Z$2,0)),,COLUMN(F6)-3),"")</f>
        <v/>
      </c>
      <c r="G7" s="8" t="str">
        <f t="array" aca="1" ref="G7" ca="1">IFERROR(OFFSET(INDEX('كشف الحضور والإنصراف'!$J$2:$Z$500,MATCH($H$2,'كشف الحضور والإنصراف'!$B$2:$B$500,0),MATCH(التقرير!$B7,'كشف الحضور والإنصراف'!$J$2:$Z$2,0)),,COLUMN(G6)-3),"")</f>
        <v/>
      </c>
      <c r="H7" s="8" t="str">
        <f t="array" aca="1" ref="H7" ca="1">IFERROR(OFFSET(INDEX('كشف الحضور والإنصراف'!$J$2:$Z$500,MATCH($H$2,'كشف الحضور والإنصراف'!$B$2:$B$500,0),MATCH(التقرير!$B7,'كشف الحضور والإنصراف'!$J$2:$Z$2,0)),,COLUMN(H6)-3),"")</f>
        <v/>
      </c>
    </row>
    <row r="8" spans="2:9" ht="17.25" customHeight="1" x14ac:dyDescent="0.2">
      <c r="B8" s="9">
        <v>42252</v>
      </c>
      <c r="C8" s="8" t="str">
        <f t="array" aca="1" ref="C8" ca="1">IFERROR(OFFSET(INDEX('كشف الحضور والإنصراف'!$J$2:$Z$500,MATCH($H$2,'كشف الحضور والإنصراف'!$B$2:$B$500,0),MATCH(التقرير!$B8,'كشف الحضور والإنصراف'!$J$2:$Z$2,0)),,COLUMN(C7)-3),"")</f>
        <v/>
      </c>
      <c r="D8" s="8" t="str">
        <f t="array" aca="1" ref="D8" ca="1">IFERROR(OFFSET(INDEX('كشف الحضور والإنصراف'!$J$2:$Z$500,MATCH($H$2,'كشف الحضور والإنصراف'!$B$2:$B$500,0),MATCH(التقرير!$B8,'كشف الحضور والإنصراف'!$J$2:$Z$2,0)),,COLUMN(D7)-3),"")</f>
        <v/>
      </c>
      <c r="E8" s="8" t="str">
        <f t="array" aca="1" ref="E8" ca="1">IFERROR(OFFSET(INDEX('كشف الحضور والإنصراف'!$J$2:$Z$500,MATCH($H$2,'كشف الحضور والإنصراف'!$B$2:$B$500,0),MATCH(التقرير!$B8,'كشف الحضور والإنصراف'!$J$2:$Z$2,0)),,COLUMN(E7)-3),"")</f>
        <v/>
      </c>
      <c r="F8" s="8" t="str">
        <f t="array" aca="1" ref="F8" ca="1">IFERROR(OFFSET(INDEX('كشف الحضور والإنصراف'!$J$2:$Z$500,MATCH($H$2,'كشف الحضور والإنصراف'!$B$2:$B$500,0),MATCH(التقرير!$B8,'كشف الحضور والإنصراف'!$J$2:$Z$2,0)),,COLUMN(F7)-3),"")</f>
        <v/>
      </c>
      <c r="G8" s="8" t="str">
        <f t="array" aca="1" ref="G8" ca="1">IFERROR(OFFSET(INDEX('كشف الحضور والإنصراف'!$J$2:$Z$500,MATCH($H$2,'كشف الحضور والإنصراف'!$B$2:$B$500,0),MATCH(التقرير!$B8,'كشف الحضور والإنصراف'!$J$2:$Z$2,0)),,COLUMN(G7)-3),"")</f>
        <v/>
      </c>
      <c r="H8" s="8" t="str">
        <f t="array" aca="1" ref="H8" ca="1">IFERROR(OFFSET(INDEX('كشف الحضور والإنصراف'!$J$2:$Z$500,MATCH($H$2,'كشف الحضور والإنصراف'!$B$2:$B$500,0),MATCH(التقرير!$B8,'كشف الحضور والإنصراف'!$J$2:$Z$2,0)),,COLUMN(H7)-3),"")</f>
        <v/>
      </c>
    </row>
    <row r="9" spans="2:9" ht="17.25" customHeight="1" x14ac:dyDescent="0.2">
      <c r="B9" s="9">
        <v>42253</v>
      </c>
      <c r="C9" s="8" t="str">
        <f t="array" aca="1" ref="C9" ca="1">IFERROR(OFFSET(INDEX('كشف الحضور والإنصراف'!$J$2:$Z$500,MATCH($H$2,'كشف الحضور والإنصراف'!$B$2:$B$500,0),MATCH(التقرير!$B9,'كشف الحضور والإنصراف'!$J$2:$Z$2,0)),,COLUMN(C8)-3),"")</f>
        <v/>
      </c>
      <c r="D9" s="8" t="str">
        <f t="array" aca="1" ref="D9" ca="1">IFERROR(OFFSET(INDEX('كشف الحضور والإنصراف'!$J$2:$Z$500,MATCH($H$2,'كشف الحضور والإنصراف'!$B$2:$B$500,0),MATCH(التقرير!$B9,'كشف الحضور والإنصراف'!$J$2:$Z$2,0)),,COLUMN(D8)-3),"")</f>
        <v/>
      </c>
      <c r="E9" s="8" t="str">
        <f t="array" aca="1" ref="E9" ca="1">IFERROR(OFFSET(INDEX('كشف الحضور والإنصراف'!$J$2:$Z$500,MATCH($H$2,'كشف الحضور والإنصراف'!$B$2:$B$500,0),MATCH(التقرير!$B9,'كشف الحضور والإنصراف'!$J$2:$Z$2,0)),,COLUMN(E8)-3),"")</f>
        <v/>
      </c>
      <c r="F9" s="8" t="str">
        <f t="array" aca="1" ref="F9" ca="1">IFERROR(OFFSET(INDEX('كشف الحضور والإنصراف'!$J$2:$Z$500,MATCH($H$2,'كشف الحضور والإنصراف'!$B$2:$B$500,0),MATCH(التقرير!$B9,'كشف الحضور والإنصراف'!$J$2:$Z$2,0)),,COLUMN(F8)-3),"")</f>
        <v/>
      </c>
      <c r="G9" s="8" t="str">
        <f t="array" aca="1" ref="G9" ca="1">IFERROR(OFFSET(INDEX('كشف الحضور والإنصراف'!$J$2:$Z$500,MATCH($H$2,'كشف الحضور والإنصراف'!$B$2:$B$500,0),MATCH(التقرير!$B9,'كشف الحضور والإنصراف'!$J$2:$Z$2,0)),,COLUMN(G8)-3),"")</f>
        <v/>
      </c>
      <c r="H9" s="8" t="str">
        <f t="array" aca="1" ref="H9" ca="1">IFERROR(OFFSET(INDEX('كشف الحضور والإنصراف'!$J$2:$Z$500,MATCH($H$2,'كشف الحضور والإنصراف'!$B$2:$B$500,0),MATCH(التقرير!$B9,'كشف الحضور والإنصراف'!$J$2:$Z$2,0)),,COLUMN(H8)-3),"")</f>
        <v/>
      </c>
    </row>
    <row r="10" spans="2:9" ht="17.25" customHeight="1" x14ac:dyDescent="0.2">
      <c r="B10" s="9">
        <v>42254</v>
      </c>
      <c r="C10" s="8" t="str">
        <f t="array" aca="1" ref="C10" ca="1">IFERROR(OFFSET(INDEX('كشف الحضور والإنصراف'!$J$2:$Z$500,MATCH($H$2,'كشف الحضور والإنصراف'!$B$2:$B$500,0),MATCH(التقرير!$B10,'كشف الحضور والإنصراف'!$J$2:$Z$2,0)),,COLUMN(C9)-3),"")</f>
        <v/>
      </c>
      <c r="D10" s="8" t="str">
        <f t="array" aca="1" ref="D10" ca="1">IFERROR(OFFSET(INDEX('كشف الحضور والإنصراف'!$J$2:$Z$500,MATCH($H$2,'كشف الحضور والإنصراف'!$B$2:$B$500,0),MATCH(التقرير!$B10,'كشف الحضور والإنصراف'!$J$2:$Z$2,0)),,COLUMN(D9)-3),"")</f>
        <v/>
      </c>
      <c r="E10" s="8" t="str">
        <f t="array" aca="1" ref="E10" ca="1">IFERROR(OFFSET(INDEX('كشف الحضور والإنصراف'!$J$2:$Z$500,MATCH($H$2,'كشف الحضور والإنصراف'!$B$2:$B$500,0),MATCH(التقرير!$B10,'كشف الحضور والإنصراف'!$J$2:$Z$2,0)),,COLUMN(E9)-3),"")</f>
        <v/>
      </c>
      <c r="F10" s="8" t="str">
        <f t="array" aca="1" ref="F10" ca="1">IFERROR(OFFSET(INDEX('كشف الحضور والإنصراف'!$J$2:$Z$500,MATCH($H$2,'كشف الحضور والإنصراف'!$B$2:$B$500,0),MATCH(التقرير!$B10,'كشف الحضور والإنصراف'!$J$2:$Z$2,0)),,COLUMN(F9)-3),"")</f>
        <v/>
      </c>
      <c r="G10" s="8" t="str">
        <f t="array" aca="1" ref="G10" ca="1">IFERROR(OFFSET(INDEX('كشف الحضور والإنصراف'!$J$2:$Z$500,MATCH($H$2,'كشف الحضور والإنصراف'!$B$2:$B$500,0),MATCH(التقرير!$B10,'كشف الحضور والإنصراف'!$J$2:$Z$2,0)),,COLUMN(G9)-3),"")</f>
        <v/>
      </c>
      <c r="H10" s="8" t="str">
        <f t="array" aca="1" ref="H10" ca="1">IFERROR(OFFSET(INDEX('كشف الحضور والإنصراف'!$J$2:$Z$500,MATCH($H$2,'كشف الحضور والإنصراف'!$B$2:$B$500,0),MATCH(التقرير!$B10,'كشف الحضور والإنصراف'!$J$2:$Z$2,0)),,COLUMN(H9)-3),"")</f>
        <v/>
      </c>
    </row>
    <row r="11" spans="2:9" ht="17.25" customHeight="1" x14ac:dyDescent="0.2">
      <c r="B11" s="9">
        <v>42255</v>
      </c>
      <c r="C11" s="8" t="str">
        <f t="array" aca="1" ref="C11" ca="1">IFERROR(OFFSET(INDEX('كشف الحضور والإنصراف'!$J$2:$Z$500,MATCH($H$2,'كشف الحضور والإنصراف'!$B$2:$B$500,0),MATCH(التقرير!$B11,'كشف الحضور والإنصراف'!$J$2:$Z$2,0)),,COLUMN(C10)-3),"")</f>
        <v/>
      </c>
      <c r="D11" s="8" t="str">
        <f t="array" aca="1" ref="D11" ca="1">IFERROR(OFFSET(INDEX('كشف الحضور والإنصراف'!$J$2:$Z$500,MATCH($H$2,'كشف الحضور والإنصراف'!$B$2:$B$500,0),MATCH(التقرير!$B11,'كشف الحضور والإنصراف'!$J$2:$Z$2,0)),,COLUMN(D10)-3),"")</f>
        <v/>
      </c>
      <c r="E11" s="8" t="str">
        <f t="array" aca="1" ref="E11" ca="1">IFERROR(OFFSET(INDEX('كشف الحضور والإنصراف'!$J$2:$Z$500,MATCH($H$2,'كشف الحضور والإنصراف'!$B$2:$B$500,0),MATCH(التقرير!$B11,'كشف الحضور والإنصراف'!$J$2:$Z$2,0)),,COLUMN(E10)-3),"")</f>
        <v/>
      </c>
      <c r="F11" s="8" t="str">
        <f t="array" aca="1" ref="F11" ca="1">IFERROR(OFFSET(INDEX('كشف الحضور والإنصراف'!$J$2:$Z$500,MATCH($H$2,'كشف الحضور والإنصراف'!$B$2:$B$500,0),MATCH(التقرير!$B11,'كشف الحضور والإنصراف'!$J$2:$Z$2,0)),,COLUMN(F10)-3),"")</f>
        <v/>
      </c>
      <c r="G11" s="8" t="str">
        <f t="array" aca="1" ref="G11" ca="1">IFERROR(OFFSET(INDEX('كشف الحضور والإنصراف'!$J$2:$Z$500,MATCH($H$2,'كشف الحضور والإنصراف'!$B$2:$B$500,0),MATCH(التقرير!$B11,'كشف الحضور والإنصراف'!$J$2:$Z$2,0)),,COLUMN(G10)-3),"")</f>
        <v/>
      </c>
      <c r="H11" s="8" t="str">
        <f t="array" aca="1" ref="H11" ca="1">IFERROR(OFFSET(INDEX('كشف الحضور والإنصراف'!$J$2:$Z$500,MATCH($H$2,'كشف الحضور والإنصراف'!$B$2:$B$500,0),MATCH(التقرير!$B11,'كشف الحضور والإنصراف'!$J$2:$Z$2,0)),,COLUMN(H10)-3),"")</f>
        <v/>
      </c>
    </row>
    <row r="12" spans="2:9" ht="17.25" customHeight="1" x14ac:dyDescent="0.2">
      <c r="B12" s="9">
        <v>42256</v>
      </c>
      <c r="C12" s="8" t="str">
        <f t="array" aca="1" ref="C12" ca="1">IFERROR(OFFSET(INDEX('كشف الحضور والإنصراف'!$J$2:$Z$500,MATCH($H$2,'كشف الحضور والإنصراف'!$B$2:$B$500,0),MATCH(التقرير!$B12,'كشف الحضور والإنصراف'!$J$2:$Z$2,0)),,COLUMN(C11)-3),"")</f>
        <v/>
      </c>
      <c r="D12" s="8" t="str">
        <f t="array" aca="1" ref="D12" ca="1">IFERROR(OFFSET(INDEX('كشف الحضور والإنصراف'!$J$2:$Z$500,MATCH($H$2,'كشف الحضور والإنصراف'!$B$2:$B$500,0),MATCH(التقرير!$B12,'كشف الحضور والإنصراف'!$J$2:$Z$2,0)),,COLUMN(D11)-3),"")</f>
        <v/>
      </c>
      <c r="E12" s="8" t="str">
        <f t="array" aca="1" ref="E12" ca="1">IFERROR(OFFSET(INDEX('كشف الحضور والإنصراف'!$J$2:$Z$500,MATCH($H$2,'كشف الحضور والإنصراف'!$B$2:$B$500,0),MATCH(التقرير!$B12,'كشف الحضور والإنصراف'!$J$2:$Z$2,0)),,COLUMN(E11)-3),"")</f>
        <v/>
      </c>
      <c r="F12" s="8" t="str">
        <f t="array" aca="1" ref="F12" ca="1">IFERROR(OFFSET(INDEX('كشف الحضور والإنصراف'!$J$2:$Z$500,MATCH($H$2,'كشف الحضور والإنصراف'!$B$2:$B$500,0),MATCH(التقرير!$B12,'كشف الحضور والإنصراف'!$J$2:$Z$2,0)),,COLUMN(F11)-3),"")</f>
        <v/>
      </c>
      <c r="G12" s="8" t="str">
        <f t="array" aca="1" ref="G12" ca="1">IFERROR(OFFSET(INDEX('كشف الحضور والإنصراف'!$J$2:$Z$500,MATCH($H$2,'كشف الحضور والإنصراف'!$B$2:$B$500,0),MATCH(التقرير!$B12,'كشف الحضور والإنصراف'!$J$2:$Z$2,0)),,COLUMN(G11)-3),"")</f>
        <v/>
      </c>
      <c r="H12" s="8" t="str">
        <f t="array" aca="1" ref="H12" ca="1">IFERROR(OFFSET(INDEX('كشف الحضور والإنصراف'!$J$2:$Z$500,MATCH($H$2,'كشف الحضور والإنصراف'!$B$2:$B$500,0),MATCH(التقرير!$B12,'كشف الحضور والإنصراف'!$J$2:$Z$2,0)),,COLUMN(H11)-3),"")</f>
        <v/>
      </c>
    </row>
    <row r="13" spans="2:9" ht="17.25" customHeight="1" x14ac:dyDescent="0.2">
      <c r="B13" s="9">
        <v>42257</v>
      </c>
      <c r="C13" s="8" t="str">
        <f t="array" aca="1" ref="C13" ca="1">IFERROR(OFFSET(INDEX('كشف الحضور والإنصراف'!$J$2:$Z$500,MATCH($H$2,'كشف الحضور والإنصراف'!$B$2:$B$500,0),MATCH(التقرير!$B13,'كشف الحضور والإنصراف'!$J$2:$Z$2,0)),,COLUMN(C12)-3),"")</f>
        <v/>
      </c>
      <c r="D13" s="8"/>
      <c r="E13" s="8"/>
      <c r="F13" s="8"/>
      <c r="G13" s="8"/>
      <c r="H13" s="8"/>
    </row>
    <row r="14" spans="2:9" ht="17.25" customHeight="1" x14ac:dyDescent="0.2">
      <c r="B14" s="9">
        <v>42258</v>
      </c>
      <c r="C14" s="8" t="str">
        <f t="array" aca="1" ref="C14" ca="1">IFERROR(OFFSET(INDEX('كشف الحضور والإنصراف'!$J$2:$Z$500,MATCH($H$2,'كشف الحضور والإنصراف'!$B$2:$B$500,0),MATCH(التقرير!$B14,'كشف الحضور والإنصراف'!$J$2:$Z$2,0)),,COLUMN(C13)-3),"")</f>
        <v/>
      </c>
      <c r="D14" s="8"/>
      <c r="E14" s="8"/>
      <c r="F14" s="8"/>
      <c r="G14" s="8"/>
      <c r="H14" s="8"/>
    </row>
    <row r="15" spans="2:9" ht="17.25" customHeight="1" x14ac:dyDescent="0.2">
      <c r="B15" s="9">
        <v>42259</v>
      </c>
      <c r="C15" s="8" t="str">
        <f t="array" aca="1" ref="C15" ca="1">IFERROR(OFFSET(INDEX('كشف الحضور والإنصراف'!$J$2:$Z$500,MATCH($H$2,'كشف الحضور والإنصراف'!$B$2:$B$500,0),MATCH(التقرير!$B15,'كشف الحضور والإنصراف'!$J$2:$Z$2,0)),,COLUMN(C14)-3),"")</f>
        <v/>
      </c>
      <c r="D15" s="8"/>
      <c r="E15" s="8"/>
      <c r="F15" s="8"/>
      <c r="G15" s="8"/>
      <c r="H15" s="8"/>
    </row>
    <row r="16" spans="2:9" ht="17.25" customHeight="1" x14ac:dyDescent="0.2">
      <c r="B16" s="9">
        <v>42260</v>
      </c>
      <c r="C16" s="8" t="str">
        <f t="array" aca="1" ref="C16" ca="1">IFERROR(OFFSET(INDEX('كشف الحضور والإنصراف'!$J$2:$Z$500,MATCH($H$2,'كشف الحضور والإنصراف'!$B$2:$B$500,0),MATCH(التقرير!$B16,'كشف الحضور والإنصراف'!$J$2:$Z$2,0)),,COLUMN(C15)-3),"")</f>
        <v/>
      </c>
      <c r="D16" s="8"/>
      <c r="E16" s="8"/>
      <c r="F16" s="8"/>
      <c r="G16" s="8"/>
      <c r="H16" s="8"/>
    </row>
    <row r="17" spans="2:8" ht="17.25" customHeight="1" x14ac:dyDescent="0.2">
      <c r="B17" s="9">
        <v>42261</v>
      </c>
      <c r="C17" s="8" t="str">
        <f t="array" aca="1" ref="C17" ca="1">IFERROR(OFFSET(INDEX('كشف الحضور والإنصراف'!$J$2:$Z$500,MATCH($H$2,'كشف الحضور والإنصراف'!$B$2:$B$500,0),MATCH(التقرير!$B17,'كشف الحضور والإنصراف'!$J$2:$Z$2,0)),,COLUMN(C16)-3),"")</f>
        <v/>
      </c>
      <c r="D17" s="8"/>
      <c r="E17" s="8"/>
      <c r="F17" s="8"/>
      <c r="G17" s="8"/>
      <c r="H17" s="8"/>
    </row>
    <row r="18" spans="2:8" ht="17.25" customHeight="1" x14ac:dyDescent="0.2">
      <c r="B18" s="9">
        <v>42262</v>
      </c>
      <c r="C18" s="8" t="str">
        <f t="array" aca="1" ref="C18" ca="1">IFERROR(OFFSET(INDEX('كشف الحضور والإنصراف'!$J$2:$Z$500,MATCH($H$2,'كشف الحضور والإنصراف'!$B$2:$B$500,0),MATCH(التقرير!$B18,'كشف الحضور والإنصراف'!$J$2:$Z$2,0)),,COLUMN(C17)-3),"")</f>
        <v/>
      </c>
      <c r="D18" s="8"/>
      <c r="E18" s="8"/>
      <c r="F18" s="8"/>
      <c r="G18" s="8"/>
      <c r="H18" s="8"/>
    </row>
  </sheetData>
  <mergeCells count="1">
    <mergeCell ref="C2:D2"/>
  </mergeCells>
  <conditionalFormatting sqref="C13:C18 C4:H12">
    <cfRule type="cellIs" dxfId="6" priority="3" stopIfTrue="1" operator="equal">
      <formula>"الجمعة"</formula>
    </cfRule>
  </conditionalFormatting>
  <conditionalFormatting sqref="D13:H18">
    <cfRule type="cellIs" dxfId="5" priority="2" stopIfTrue="1" operator="equal">
      <formula>"الجمعة"</formula>
    </cfRule>
  </conditionalFormatting>
  <printOptions horizontalCentered="1" verticalCentered="1"/>
  <pageMargins left="0.5" right="0" top="0.5" bottom="0.5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كشف الحضور والإنصراف</vt:lpstr>
      <vt:lpstr>التقرير</vt:lpstr>
      <vt:lpstr>التقرير!Print_Area</vt:lpstr>
      <vt:lpstr>'كشف الحضور والإنصراف'!Print_Area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KHEER</dc:creator>
  <cp:lastModifiedBy>khaled</cp:lastModifiedBy>
  <dcterms:created xsi:type="dcterms:W3CDTF">2015-11-08T20:53:54Z</dcterms:created>
  <dcterms:modified xsi:type="dcterms:W3CDTF">2015-11-08T13:25:56Z</dcterms:modified>
</cp:coreProperties>
</file>